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45" windowWidth="15480" windowHeight="11640"/>
  </bookViews>
  <sheets>
    <sheet name="Φύλλο1" sheetId="1" r:id="rId1"/>
    <sheet name="Φύλλο2" sheetId="2" r:id="rId2"/>
    <sheet name="Φύλλο3" sheetId="3" r:id="rId3"/>
  </sheets>
  <calcPr calcId="125725"/>
</workbook>
</file>

<file path=xl/calcChain.xml><?xml version="1.0" encoding="utf-8"?>
<calcChain xmlns="http://schemas.openxmlformats.org/spreadsheetml/2006/main">
  <c r="G15" i="1"/>
  <c r="G18" s="1"/>
  <c r="G19" s="1"/>
  <c r="G20" l="1"/>
</calcChain>
</file>

<file path=xl/sharedStrings.xml><?xml version="1.0" encoding="utf-8"?>
<sst xmlns="http://schemas.openxmlformats.org/spreadsheetml/2006/main" count="27" uniqueCount="23">
  <si>
    <t>α.α.</t>
  </si>
  <si>
    <t>1.</t>
  </si>
  <si>
    <t>κωδικός αριθμός</t>
  </si>
  <si>
    <t>ΧΡΗΣΗ:</t>
  </si>
  <si>
    <t>ΚΩΔ. ΔΑΠΑΝΗΣ:</t>
  </si>
  <si>
    <t>ΠΡΟΫΠΟΛΟΓΙΣΜΟΣ</t>
  </si>
  <si>
    <t>συνολική δαπάνη (σε ευρώ)</t>
  </si>
  <si>
    <t>περιγραφή - προδιαγραφές έργου</t>
  </si>
  <si>
    <t>τιμή μονάδας (σε ευρώ) (για 2 φύλακες) *</t>
  </si>
  <si>
    <t>2.</t>
  </si>
  <si>
    <t>3.</t>
  </si>
  <si>
    <t>ΣΥΝΟΛΟ:</t>
  </si>
  <si>
    <t>ΦΠΑ 23%:</t>
  </si>
  <si>
    <t>ΤΕΛΙΚΟ ΣΥΝΟΛΟ:</t>
  </si>
  <si>
    <t>Πειραιάς, … Αυγούστου 2011.</t>
  </si>
  <si>
    <t>Ο Διευθυντής</t>
  </si>
  <si>
    <t>ΓΑΒΡΙΗΛ ΚΑΡΑΚΟΣ</t>
  </si>
  <si>
    <t>της  ζητούμενης δαπάνης για το έργο συμπληρωματικής παροχής υπηρεσιών στελέχωσης και λειτουργίας των μηχανημάτων ελέγχου ασφαλείας επιβατών, πληρωμάτων, χειραποσκευών, αποσκευών, φορτίου και ταχυδρομικού υλικού στους χώρους των Επιβατικών Σταθμών Εξωτερικού του ΟΛΠ Α.Ε., από εξειδικευμένη Ιδιωτική Επιχείρηση Παροχής Υπηρεσιών Ασφαλείας, ως εξής:</t>
  </si>
  <si>
    <t xml:space="preserve">Στο κόστος των παρεχομένων υπηρεσιών περιλαμβάνεται και το κόστος της απαραίτητης έγγραφης άδειας της Λιμενικής Αρχής,  για την παροχή υπηρεσιών ασφαλείας σε λιμενικές εγκαταστάσεις από ιδιωτικές εταιρείες παροχής υπηρεσιών, ενώ δεν επιβαρύνεται ο ΟΛΠ με καμία άλλη δαπάνη  (ασφαλιστικές εισφορές, άδειες, ασθένειες, επιδόματα, αποζημιώσεις κ.λ.π.). </t>
  </si>
  <si>
    <t>Στις παρεχόμενες υπηρεσίες  περιλαμβάνεται και η μεταφορά τεχνογνωσίας – εμπειρίας στο εντεταλμένο για τον ίδιο σκοπό προσωπικό του ΟΛΠ.</t>
  </si>
  <si>
    <t>διάρκεια (σε ημέρες)</t>
  </si>
  <si>
    <t xml:space="preserve">Οι  παρεχόμενες υπηρεσίες  αφορούν την 8ωρη επάνδρωση των μαγνητικών πυλών και των συσκευών X-RAYS που βρίσκονται στους χώρους ελέγχου επιβατών Κρουαζιέρας εξωτερικού του Κεντρικού Λιμένα Πειραιά (για όλες τις ώρες ημέρας ή νύχτας και ανεξαρτήτως Κυριακών και αργιών) με δύο (2) ένστολους ανά συσκευή (μαγνητική πύλη ή X-RAY ), κατάλληλα εξοπλισμένους και εκπαιδευμένους στον έλεγχο ασφαλείας λιμενικών εγκαταστάσεων και σύμφωνα με τις απαιτήσεις του Ν.2518/1997, του Ν.3707/2008 και του Κώδικα ISPS.  </t>
  </si>
  <si>
    <t>ποσότητα (σημεία ελέγχου)</t>
  </si>
</sst>
</file>

<file path=xl/styles.xml><?xml version="1.0" encoding="utf-8"?>
<styleSheet xmlns="http://schemas.openxmlformats.org/spreadsheetml/2006/main">
  <fonts count="3">
    <font>
      <sz val="11"/>
      <color theme="1"/>
      <name val="Calibri"/>
      <family val="2"/>
      <charset val="161"/>
      <scheme val="minor"/>
    </font>
    <font>
      <b/>
      <sz val="11"/>
      <color theme="1"/>
      <name val="Calibri"/>
      <family val="2"/>
      <charset val="161"/>
      <scheme val="minor"/>
    </font>
    <font>
      <b/>
      <sz val="12"/>
      <color theme="1"/>
      <name val="Calibri"/>
      <family val="2"/>
      <charset val="161"/>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Alignment="1">
      <alignment vertical="top"/>
    </xf>
    <xf numFmtId="0" fontId="1" fillId="0" borderId="1" xfId="0" applyFont="1" applyBorder="1" applyAlignment="1">
      <alignment horizontal="center" vertical="top" wrapText="1"/>
    </xf>
    <xf numFmtId="0" fontId="0" fillId="0" borderId="1" xfId="0" applyBorder="1"/>
    <xf numFmtId="4" fontId="0" fillId="0" borderId="1" xfId="0" applyNumberFormat="1" applyBorder="1"/>
    <xf numFmtId="0" fontId="0" fillId="0" borderId="0" xfId="0" applyAlignment="1">
      <alignment horizontal="center"/>
    </xf>
    <xf numFmtId="0" fontId="0" fillId="0" borderId="0" xfId="0" applyAlignment="1">
      <alignment horizontal="center" wrapText="1"/>
    </xf>
    <xf numFmtId="0" fontId="0" fillId="0" borderId="1" xfId="0" applyBorder="1" applyAlignment="1">
      <alignment horizontal="left" vertical="top"/>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4" fontId="0" fillId="0" borderId="1" xfId="0" applyNumberFormat="1" applyBorder="1" applyAlignment="1">
      <alignment vertical="top"/>
    </xf>
    <xf numFmtId="4" fontId="0" fillId="0" borderId="2" xfId="0" applyNumberFormat="1" applyBorder="1"/>
    <xf numFmtId="0" fontId="0" fillId="0" borderId="0" xfId="0" applyBorder="1"/>
    <xf numFmtId="4" fontId="1" fillId="0" borderId="1" xfId="0" applyNumberFormat="1" applyFont="1" applyBorder="1"/>
    <xf numFmtId="0" fontId="0" fillId="0" borderId="0" xfId="0" applyBorder="1" applyAlignment="1">
      <alignment horizontal="right"/>
    </xf>
    <xf numFmtId="4" fontId="1" fillId="0" borderId="0" xfId="0" applyNumberFormat="1" applyFont="1" applyBorder="1"/>
    <xf numFmtId="0" fontId="0" fillId="0" borderId="0" xfId="0" applyAlignment="1">
      <alignment horizontal="center" vertical="top" wrapText="1"/>
    </xf>
    <xf numFmtId="0" fontId="0" fillId="0" borderId="0" xfId="0" applyAlignment="1">
      <alignment horizontal="center"/>
    </xf>
    <xf numFmtId="0" fontId="2" fillId="0" borderId="0" xfId="0" applyFont="1" applyAlignment="1">
      <alignment horizontal="center"/>
    </xf>
    <xf numFmtId="0" fontId="0" fillId="0" borderId="0" xfId="0" applyFill="1" applyBorder="1" applyAlignment="1">
      <alignment horizontal="center" vertical="top" wrapText="1"/>
    </xf>
    <xf numFmtId="0" fontId="0" fillId="0" borderId="0" xfId="0" applyAlignment="1">
      <alignment horizontal="center" vertical="top" wrapText="1"/>
    </xf>
    <xf numFmtId="0" fontId="0" fillId="0" borderId="1" xfId="0" applyBorder="1" applyAlignment="1">
      <alignment horizontal="left"/>
    </xf>
    <xf numFmtId="0" fontId="0" fillId="0" borderId="3" xfId="0" applyBorder="1" applyAlignment="1">
      <alignment horizontal="right"/>
    </xf>
    <xf numFmtId="0" fontId="0" fillId="0" borderId="5" xfId="0" applyBorder="1" applyAlignment="1">
      <alignment horizontal="right"/>
    </xf>
    <xf numFmtId="0" fontId="0" fillId="0" borderId="4" xfId="0" applyBorder="1" applyAlignment="1">
      <alignment horizontal="right"/>
    </xf>
    <xf numFmtId="0" fontId="0" fillId="0" borderId="0" xfId="0" applyAlignment="1">
      <alignment horizontal="left" vertical="top" wrapText="1"/>
    </xf>
  </cellXfs>
  <cellStyles count="1">
    <cellStyle name="Κανονικό"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295275</xdr:colOff>
      <xdr:row>4</xdr:row>
      <xdr:rowOff>171450</xdr:rowOff>
    </xdr:to>
    <xdr:pic>
      <xdr:nvPicPr>
        <xdr:cNvPr id="2" name="8 - Εικόνα"/>
        <xdr:cNvPicPr>
          <a:picLocks noChangeAspect="1"/>
        </xdr:cNvPicPr>
      </xdr:nvPicPr>
      <xdr:blipFill>
        <a:blip xmlns:r="http://schemas.openxmlformats.org/officeDocument/2006/relationships" r:embed="rId1" cstate="print"/>
        <a:srcRect/>
        <a:stretch>
          <a:fillRect/>
        </a:stretch>
      </xdr:blipFill>
      <xdr:spPr bwMode="auto">
        <a:xfrm>
          <a:off x="0" y="0"/>
          <a:ext cx="6743700" cy="933450"/>
        </a:xfrm>
        <a:prstGeom prst="rect">
          <a:avLst/>
        </a:prstGeom>
        <a:noFill/>
        <a:ln w="9525">
          <a:noFill/>
          <a:miter lim="800000"/>
          <a:headEnd/>
          <a:tailEnd/>
        </a:ln>
      </xdr:spPr>
    </xdr:pic>
    <xdr:clientData/>
  </xdr:twoCellAnchor>
  <xdr:twoCellAnchor editAs="oneCell">
    <xdr:from>
      <xdr:col>4</xdr:col>
      <xdr:colOff>114300</xdr:colOff>
      <xdr:row>2</xdr:row>
      <xdr:rowOff>76200</xdr:rowOff>
    </xdr:from>
    <xdr:to>
      <xdr:col>7</xdr:col>
      <xdr:colOff>104775</xdr:colOff>
      <xdr:row>3</xdr:row>
      <xdr:rowOff>104775</xdr:rowOff>
    </xdr:to>
    <xdr:pic>
      <xdr:nvPicPr>
        <xdr:cNvPr id="3" name="3 - Εικόνα"/>
        <xdr:cNvPicPr>
          <a:picLocks noChangeAspect="1"/>
        </xdr:cNvPicPr>
      </xdr:nvPicPr>
      <xdr:blipFill>
        <a:blip xmlns:r="http://schemas.openxmlformats.org/officeDocument/2006/relationships" r:embed="rId2" cstate="print"/>
        <a:srcRect/>
        <a:stretch>
          <a:fillRect/>
        </a:stretch>
      </xdr:blipFill>
      <xdr:spPr bwMode="auto">
        <a:xfrm>
          <a:off x="4514850" y="457200"/>
          <a:ext cx="2038350" cy="2190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6:H25"/>
  <sheetViews>
    <sheetView tabSelected="1" topLeftCell="A16" workbookViewId="0">
      <selection activeCell="C24" sqref="C24"/>
    </sheetView>
  </sheetViews>
  <sheetFormatPr defaultRowHeight="15"/>
  <cols>
    <col min="1" max="1" width="4.85546875" customWidth="1"/>
    <col min="3" max="3" width="42.7109375" customWidth="1"/>
    <col min="4" max="4" width="9.28515625" customWidth="1"/>
    <col min="5" max="5" width="10.5703125" customWidth="1"/>
    <col min="7" max="7" width="11" customWidth="1"/>
  </cols>
  <sheetData>
    <row r="6" spans="1:8">
      <c r="E6" s="22" t="s">
        <v>3</v>
      </c>
      <c r="F6" s="22"/>
      <c r="G6" s="22"/>
    </row>
    <row r="7" spans="1:8">
      <c r="E7" s="22" t="s">
        <v>4</v>
      </c>
      <c r="F7" s="22"/>
      <c r="G7" s="22"/>
    </row>
    <row r="8" spans="1:8" ht="15.75">
      <c r="C8" s="19" t="s">
        <v>5</v>
      </c>
      <c r="D8" s="19"/>
    </row>
    <row r="9" spans="1:8" ht="15" customHeight="1">
      <c r="A9" s="26" t="s">
        <v>17</v>
      </c>
      <c r="B9" s="26"/>
      <c r="C9" s="26"/>
      <c r="D9" s="26"/>
      <c r="E9" s="26"/>
      <c r="F9" s="26"/>
      <c r="G9" s="26"/>
    </row>
    <row r="10" spans="1:8">
      <c r="A10" s="26"/>
      <c r="B10" s="26"/>
      <c r="C10" s="26"/>
      <c r="D10" s="26"/>
      <c r="E10" s="26"/>
      <c r="F10" s="26"/>
      <c r="G10" s="26"/>
    </row>
    <row r="11" spans="1:8">
      <c r="A11" s="26"/>
      <c r="B11" s="26"/>
      <c r="C11" s="26"/>
      <c r="D11" s="26"/>
      <c r="E11" s="26"/>
      <c r="F11" s="26"/>
      <c r="G11" s="26"/>
    </row>
    <row r="12" spans="1:8">
      <c r="A12" s="26"/>
      <c r="B12" s="26"/>
      <c r="C12" s="26"/>
      <c r="D12" s="26"/>
      <c r="E12" s="26"/>
      <c r="F12" s="26"/>
      <c r="G12" s="26"/>
    </row>
    <row r="13" spans="1:8">
      <c r="A13" s="6"/>
    </row>
    <row r="14" spans="1:8" ht="99.75" customHeight="1">
      <c r="A14" s="2" t="s">
        <v>0</v>
      </c>
      <c r="B14" s="2" t="s">
        <v>2</v>
      </c>
      <c r="C14" s="2" t="s">
        <v>7</v>
      </c>
      <c r="D14" s="2" t="s">
        <v>20</v>
      </c>
      <c r="E14" s="2" t="s">
        <v>22</v>
      </c>
      <c r="F14" s="2" t="s">
        <v>8</v>
      </c>
      <c r="G14" s="2" t="s">
        <v>6</v>
      </c>
      <c r="H14" s="1"/>
    </row>
    <row r="15" spans="1:8" ht="198.75" customHeight="1">
      <c r="A15" s="7" t="s">
        <v>1</v>
      </c>
      <c r="B15" s="8"/>
      <c r="C15" s="9" t="s">
        <v>21</v>
      </c>
      <c r="D15" s="10">
        <v>90</v>
      </c>
      <c r="E15" s="10">
        <v>11</v>
      </c>
      <c r="F15" s="10">
        <v>150</v>
      </c>
      <c r="G15" s="11">
        <f>D15*E15*F15</f>
        <v>148500</v>
      </c>
    </row>
    <row r="16" spans="1:8" ht="135">
      <c r="A16" s="7" t="s">
        <v>9</v>
      </c>
      <c r="B16" s="3"/>
      <c r="C16" s="9" t="s">
        <v>18</v>
      </c>
      <c r="D16" s="10"/>
      <c r="E16" s="10"/>
      <c r="F16" s="10"/>
      <c r="G16" s="11"/>
    </row>
    <row r="17" spans="1:7" ht="60">
      <c r="A17" s="8" t="s">
        <v>10</v>
      </c>
      <c r="B17" s="3"/>
      <c r="C17" s="9" t="s">
        <v>19</v>
      </c>
      <c r="D17" s="3"/>
      <c r="E17" s="3"/>
      <c r="F17" s="3"/>
      <c r="G17" s="4"/>
    </row>
    <row r="18" spans="1:7" s="13" customFormat="1">
      <c r="D18" s="23" t="s">
        <v>11</v>
      </c>
      <c r="E18" s="24"/>
      <c r="F18" s="25"/>
      <c r="G18" s="4">
        <f>SUM(G15:G17)</f>
        <v>148500</v>
      </c>
    </row>
    <row r="19" spans="1:7">
      <c r="D19" s="23" t="s">
        <v>12</v>
      </c>
      <c r="E19" s="24" t="s">
        <v>12</v>
      </c>
      <c r="F19" s="25" t="s">
        <v>12</v>
      </c>
      <c r="G19" s="12">
        <f>G18*23%</f>
        <v>34155</v>
      </c>
    </row>
    <row r="20" spans="1:7">
      <c r="D20" s="23" t="s">
        <v>13</v>
      </c>
      <c r="E20" s="24" t="s">
        <v>13</v>
      </c>
      <c r="F20" s="25"/>
      <c r="G20" s="14">
        <f>SUM(G18:G19)</f>
        <v>182655</v>
      </c>
    </row>
    <row r="21" spans="1:7">
      <c r="C21" s="20" t="s">
        <v>14</v>
      </c>
      <c r="D21" s="20"/>
      <c r="E21" s="15"/>
      <c r="F21" s="15"/>
      <c r="G21" s="16"/>
    </row>
    <row r="22" spans="1:7" ht="15.75" customHeight="1">
      <c r="A22" s="18"/>
      <c r="B22" s="18"/>
      <c r="C22" s="21"/>
      <c r="D22" s="18" t="s">
        <v>15</v>
      </c>
      <c r="E22" s="18"/>
      <c r="F22" s="18"/>
      <c r="G22" s="18"/>
    </row>
    <row r="23" spans="1:7" ht="15.75" customHeight="1">
      <c r="A23" s="5"/>
      <c r="B23" s="5"/>
      <c r="C23" s="21"/>
      <c r="D23" s="18"/>
      <c r="E23" s="18"/>
      <c r="F23" s="18"/>
      <c r="G23" s="18"/>
    </row>
    <row r="24" spans="1:7" ht="15.75" customHeight="1">
      <c r="A24" s="5"/>
      <c r="B24" s="5"/>
      <c r="C24" s="17"/>
      <c r="D24" s="5"/>
      <c r="E24" s="5"/>
      <c r="F24" s="5"/>
      <c r="G24" s="5"/>
    </row>
    <row r="25" spans="1:7">
      <c r="A25" s="18"/>
      <c r="B25" s="18"/>
      <c r="C25" s="5"/>
      <c r="D25" s="18" t="s">
        <v>16</v>
      </c>
      <c r="E25" s="18" t="s">
        <v>16</v>
      </c>
      <c r="F25" s="18"/>
      <c r="G25" s="18"/>
    </row>
  </sheetData>
  <mergeCells count="14">
    <mergeCell ref="E6:G6"/>
    <mergeCell ref="E7:G7"/>
    <mergeCell ref="D18:F18"/>
    <mergeCell ref="D19:F19"/>
    <mergeCell ref="D20:F20"/>
    <mergeCell ref="A9:G12"/>
    <mergeCell ref="A22:B22"/>
    <mergeCell ref="A25:B25"/>
    <mergeCell ref="C8:D8"/>
    <mergeCell ref="C21:D21"/>
    <mergeCell ref="D22:G22"/>
    <mergeCell ref="D25:G25"/>
    <mergeCell ref="D23:G23"/>
    <mergeCell ref="C22:C23"/>
  </mergeCells>
  <pageMargins left="0.19685039370078741" right="0.15748031496062992" top="0.35433070866141736" bottom="0.31496062992125984" header="0.31496062992125984" footer="0.31496062992125984"/>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Φύλλο1</vt:lpstr>
      <vt:lpstr>Φύλλο2</vt:lpstr>
      <vt:lpstr>Φύλλο3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2011-08-03T10:26:21Z</dcterms:modified>
</cp:coreProperties>
</file>